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 firstSheet="1" activeTab="1"/>
  </bookViews>
  <sheets>
    <sheet name="Справочно" sheetId="6" state="hidden" r:id="rId1"/>
    <sheet name="Калькуляция" sheetId="1" r:id="rId2"/>
    <sheet name="Калькуляция (2)" sheetId="7" state="hidden" r:id="rId3"/>
    <sheet name="Услуга_зарплата" sheetId="5" r:id="rId4"/>
    <sheet name="Услуга" sheetId="2" r:id="rId5"/>
    <sheet name="расходные материалы." sheetId="4" r:id="rId6"/>
  </sheets>
  <definedNames>
    <definedName name="_xlnm.Database" localSheetId="2">#REF!</definedName>
    <definedName name="_xlnm.Database" localSheetId="3">#REF!</definedName>
    <definedName name="_xlnm.Database">#REF!</definedName>
    <definedName name="_xlnm.Print_Area" localSheetId="1">Калькуляция!$A$1:$C$28</definedName>
    <definedName name="_xlnm.Print_Area" localSheetId="2">'Калькуляция (2)'!$A$1:$C$28</definedName>
    <definedName name="_xlnm.Print_Area" localSheetId="0">Справочно!$A$1:$D$6</definedName>
    <definedName name="_xlnm.Print_Area" localSheetId="3">Услуга_зарплата!$A$1:$E$32</definedName>
  </definedNames>
  <calcPr calcId="145621"/>
</workbook>
</file>

<file path=xl/calcChain.xml><?xml version="1.0" encoding="utf-8"?>
<calcChain xmlns="http://schemas.openxmlformats.org/spreadsheetml/2006/main">
  <c r="C7" i="1" l="1"/>
  <c r="F15" i="4" l="1"/>
  <c r="F14" i="4"/>
  <c r="F13" i="4"/>
  <c r="F12" i="4"/>
  <c r="F11" i="4"/>
  <c r="E23" i="5"/>
  <c r="E22" i="5"/>
  <c r="F19" i="4" l="1"/>
  <c r="F20" i="4"/>
  <c r="F21" i="4"/>
  <c r="F16" i="4"/>
  <c r="F17" i="4"/>
  <c r="F18" i="4"/>
  <c r="F7" i="4"/>
  <c r="F8" i="4"/>
  <c r="F9" i="4"/>
  <c r="F10" i="4"/>
  <c r="F6" i="4"/>
  <c r="F22" i="4" l="1"/>
  <c r="A3" i="5"/>
  <c r="C24" i="7" l="1"/>
  <c r="A2" i="2" l="1"/>
  <c r="A3" i="4"/>
  <c r="D7" i="2" l="1"/>
  <c r="D8" i="2"/>
  <c r="D6" i="2"/>
  <c r="D5" i="6" l="1"/>
  <c r="D6" i="6"/>
  <c r="D4" i="6"/>
  <c r="E16" i="5" l="1"/>
  <c r="E17" i="5" s="1"/>
  <c r="E13" i="5"/>
  <c r="C8" i="2" s="1"/>
  <c r="E12" i="5"/>
  <c r="E11" i="5"/>
  <c r="C6" i="2" s="1"/>
  <c r="C7" i="2" l="1"/>
  <c r="E18" i="5"/>
  <c r="E7" i="2"/>
  <c r="E6" i="2"/>
  <c r="E8" i="2"/>
  <c r="E20" i="5" l="1"/>
  <c r="E28" i="5" s="1"/>
  <c r="E26" i="5" l="1"/>
  <c r="E27" i="5"/>
  <c r="C7" i="7" l="1"/>
  <c r="E30" i="5"/>
  <c r="C6" i="7" l="1"/>
  <c r="C10" i="7" s="1"/>
  <c r="E32" i="5"/>
  <c r="C16" i="7" s="1"/>
  <c r="C19" i="7" s="1"/>
  <c r="C6" i="1"/>
  <c r="C20" i="7" l="1"/>
  <c r="C23" i="7" s="1"/>
  <c r="C25" i="7" s="1"/>
  <c r="C26" i="7" s="1"/>
  <c r="C10" i="1"/>
  <c r="C16" i="1"/>
  <c r="C19" i="1" l="1"/>
  <c r="C20" i="1" s="1"/>
</calcChain>
</file>

<file path=xl/sharedStrings.xml><?xml version="1.0" encoding="utf-8"?>
<sst xmlns="http://schemas.openxmlformats.org/spreadsheetml/2006/main" count="201" uniqueCount="131">
  <si>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</si>
  <si>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</si>
  <si>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</si>
  <si>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</si>
  <si>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</si>
  <si>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</si>
  <si>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</si>
  <si>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</si>
  <si>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</si>
  <si>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</si>
  <si>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</si>
  <si>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</si>
  <si>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</si>
  <si>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</si>
  <si>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</si>
  <si>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</si>
  <si>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</si>
  <si>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</si>
  <si>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</si>
  <si>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</si>
  <si>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</si>
  <si>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</si>
  <si>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</si>
  <si>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</si>
  <si>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</si>
  <si>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</si>
  <si>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</si>
  <si>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</si>
  <si>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</si>
  <si>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 xml:space="preserve">                             подпись                                   Ф.И.О.</t>
  </si>
  <si>
    <t>М.П.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</si>
  <si>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</si>
  <si>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</si>
  <si>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</si>
  <si>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</si>
  <si>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средний медицинский персонал</t>
  </si>
  <si>
    <t xml:space="preserve"> младший медицинский персонал</t>
  </si>
  <si>
    <t>единица измерения</t>
  </si>
  <si>
    <t>Итого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</si>
  <si>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</si>
  <si>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</si>
  <si>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</si>
  <si>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</si>
  <si>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</si>
  <si>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</si>
  <si>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</si>
  <si>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</si>
  <si>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</si>
  <si>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</si>
  <si>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</si>
  <si>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</si>
  <si>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</si>
  <si>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</si>
  <si>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</si>
  <si>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</si>
  <si>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</si>
  <si>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</si>
  <si>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</si>
  <si>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</si>
  <si>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</si>
  <si>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</si>
  <si>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</si>
  <si>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</si>
  <si>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</si>
  <si>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</si>
  <si>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</si>
  <si>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</si>
  <si>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</si>
  <si>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</si>
  <si>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</si>
  <si>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</si>
  <si>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</si>
  <si>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</si>
  <si>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Коэффициент использования рабочего времени</t>
  </si>
  <si>
    <t>Месячный фонд рабочего времени с учетом коэффициента рабочего времени</t>
  </si>
  <si>
    <t>стр14*стр15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</si>
  <si>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</si>
  <si>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</si>
  <si>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</si>
  <si>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</si>
  <si>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</si>
  <si>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стр7/стр16</t>
  </si>
  <si>
    <t>стр8/стр16</t>
  </si>
  <si>
    <t>стр9/стр16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</si>
  <si>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</si>
  <si>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</si>
  <si>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</si>
  <si>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</si>
  <si>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t>стр26*стр27</t>
  </si>
  <si>
    <t>(стр22*стр18+стр23*стр19 )           *1,302</t>
  </si>
  <si>
    <t>Исполнитель: _____________</t>
  </si>
  <si>
    <t>Телефон___________________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</si>
  <si>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_________________________/__________</t>
    </r>
  </si>
  <si>
    <t>Расчет стоимости медицинской помощи (медицинской услуги) по услугам, на которые не установлены тарифы в Тарифном соглашении на 2021 год</t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</si>
  <si>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</si>
  <si>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</si>
  <si>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</si>
  <si>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</si>
  <si>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</si>
  <si>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</si>
  <si>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</si>
  <si>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</si>
  <si>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theme="1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theme="1"/>
        <rFont val="Times New Roman"/>
        <family val="1"/>
        <charset val="204"/>
      </rPr>
      <t xml:space="preserve"> от 10.09.2020 года </t>
    </r>
  </si>
  <si>
    <t>"Гериатрия"</t>
  </si>
  <si>
    <t>Прогнозируемый размер среднемесячного дохода от трудовой деятельности по Пензенской области на 2022 год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</si>
  <si>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2022 год,
 в руб.</t>
  </si>
  <si>
    <t>Расчет стоимости медицинской помощи (медицинской услуги) по услугам, на которые не установлены тарифы в Тарифном соглашении на 2022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</si>
  <si>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2022 год составляют:</t>
  </si>
  <si>
    <t>шт</t>
  </si>
  <si>
    <t xml:space="preserve">Натрия хлорид 0,9% </t>
  </si>
  <si>
    <t>Гепарин  натрия р-р для в/в п\к  введ 5тыс МЕ/мл 5мл</t>
  </si>
  <si>
    <t xml:space="preserve">Шприц 2,0 мл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</si>
  <si>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Шприц 20,0 мл                                                                                                                                                                                                                                                  </t>
  </si>
  <si>
    <t>пар</t>
  </si>
  <si>
    <t>Перчатки смотровые латексные</t>
  </si>
  <si>
    <t>г</t>
  </si>
  <si>
    <t>Вата мед. нестерил. 100г</t>
  </si>
  <si>
    <t>м</t>
  </si>
  <si>
    <t>Марля мед. отбелен.90 см *100 см</t>
  </si>
  <si>
    <t>Бинт 5м*10см</t>
  </si>
  <si>
    <t>Лейкопластырь 3 см х 500 см</t>
  </si>
  <si>
    <t>Этиловый спирт 95% 100 мл</t>
  </si>
  <si>
    <t>Катетер для переферических сосудов</t>
  </si>
  <si>
    <t>Игла фистульная для гемодиализа 16 G</t>
  </si>
  <si>
    <t>Мешок пластиковый для сбора фильтрата Filtrate bag 10 L</t>
  </si>
  <si>
    <t>Плазмасепаратор PlasmafIo OP-08W</t>
  </si>
  <si>
    <t>Магистраль для  аппарата Plasauto DFPP</t>
  </si>
  <si>
    <t>Сепаратор компонентов  плазмы  мембранного типа Cascadeflo EC-30W</t>
  </si>
  <si>
    <t>A18.05.001.004 "Плазмофильтрация каскадная"</t>
  </si>
  <si>
    <t xml:space="preserve">Расчет расходов на приобретениелекарственных препаратов и расходных материалов, включенных в стоимость медицинской услуги   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</si>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</sst>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0000"/>
    <numFmt numFmtId="173" formatCode="#,##0.000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u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166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7" fontId="14" fillId="0" borderId="0" applyBorder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5" fillId="8" borderId="5" applyNumberFormat="0" applyAlignment="0" applyProtection="0"/>
    <xf numFmtId="0" fontId="16" fillId="21" borderId="6" applyNumberFormat="0" applyAlignment="0" applyProtection="0"/>
    <xf numFmtId="0" fontId="17" fillId="21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2" borderId="11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5" fillId="0" borderId="0"/>
    <xf numFmtId="0" fontId="26" fillId="0" borderId="0"/>
    <xf numFmtId="0" fontId="25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" fillId="24" borderId="12" applyNumberFormat="0" applyFont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2" fillId="5" borderId="0" applyNumberFormat="0" applyBorder="0" applyAlignment="0" applyProtection="0"/>
    <xf numFmtId="9" fontId="1" fillId="0" borderId="0" applyFont="0" applyFill="0" applyBorder="0" applyAlignment="0" applyProtection="0"/>
    <xf numFmtId="0" fontId="39" fillId="0" borderId="0"/>
  </cellStyleXfs>
  <cellXfs count="110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4" fontId="3" fillId="0" borderId="2" xfId="2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2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164" fontId="10" fillId="0" borderId="2" xfId="1" applyFont="1" applyBorder="1" applyAlignment="1">
      <alignment horizontal="center" vertical="center"/>
    </xf>
    <xf numFmtId="164" fontId="8" fillId="0" borderId="0" xfId="0" applyNumberFormat="1" applyFont="1"/>
    <xf numFmtId="4" fontId="3" fillId="25" borderId="2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2" xfId="2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 indent="4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2" xfId="0" applyNumberFormat="1" applyFont="1" applyBorder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4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2" xfId="0" applyFont="1" applyBorder="1" applyAlignment="1">
      <alignment horizontal="left" vertical="center" indent="3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center" vertical="center" wrapText="1"/>
    </xf>
    <xf numFmtId="0" fontId="35" fillId="0" borderId="0" xfId="0" applyFont="1"/>
    <xf numFmtId="0" fontId="3" fillId="26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 indent="3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center" vertical="center"/>
    </xf>
    <xf numFmtId="9" fontId="7" fillId="0" borderId="2" xfId="6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left" vertical="center" indent="3"/>
    </xf>
    <xf numFmtId="0" fontId="7" fillId="2" borderId="2" xfId="0" applyFont="1" applyFill="1" applyBorder="1" applyAlignment="1">
      <alignment horizontal="center" vertical="center"/>
    </xf>
    <xf numFmtId="4" fontId="6" fillId="25" borderId="2" xfId="2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 applyProtection="1">
      <alignment horizontal="center"/>
      <protection locked="0"/>
    </xf>
    <xf numFmtId="172" fontId="3" fillId="0" borderId="0" xfId="0" applyNumberFormat="1" applyFont="1" applyAlignment="1" applyProtection="1">
      <alignment horizontal="center" vertical="center"/>
      <protection locked="0"/>
    </xf>
    <xf numFmtId="173" fontId="3" fillId="0" borderId="0" xfId="0" applyNumberFormat="1" applyFont="1" applyAlignment="1" applyProtection="1">
      <alignment horizontal="right"/>
      <protection locked="0"/>
    </xf>
    <xf numFmtId="4" fontId="7" fillId="25" borderId="2" xfId="2" applyNumberFormat="1" applyFont="1" applyFill="1" applyBorder="1" applyAlignment="1">
      <alignment horizontal="center" vertical="center" wrapText="1"/>
    </xf>
    <xf numFmtId="4" fontId="37" fillId="2" borderId="2" xfId="2" applyNumberFormat="1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71" fontId="38" fillId="2" borderId="2" xfId="61" applyNumberFormat="1" applyFont="1" applyFill="1" applyBorder="1" applyAlignment="1">
      <alignment horizontal="left" vertical="center" indent="3"/>
    </xf>
    <xf numFmtId="0" fontId="39" fillId="0" borderId="2" xfId="62" applyBorder="1" applyAlignment="1">
      <alignment horizontal="center"/>
    </xf>
    <xf numFmtId="0" fontId="39" fillId="0" borderId="2" xfId="62" applyBorder="1"/>
    <xf numFmtId="4" fontId="39" fillId="0" borderId="2" xfId="62" applyNumberFormat="1" applyBorder="1" applyAlignment="1">
      <alignment horizontal="center"/>
    </xf>
    <xf numFmtId="0" fontId="39" fillId="0" borderId="2" xfId="62" applyBorder="1" applyAlignment="1">
      <alignment wrapText="1"/>
    </xf>
    <xf numFmtId="0" fontId="39" fillId="0" borderId="4" xfId="62" applyBorder="1" applyAlignment="1">
      <alignment horizontal="center" vertical="center"/>
    </xf>
    <xf numFmtId="164" fontId="8" fillId="0" borderId="2" xfId="1" applyFont="1" applyBorder="1" applyAlignment="1">
      <alignment horizontal="center" vertical="center"/>
    </xf>
    <xf numFmtId="4" fontId="39" fillId="25" borderId="2" xfId="62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0" fontId="4" fillId="0" borderId="0" xfId="2" applyFont="1" applyBorder="1" applyAlignment="1">
      <alignment horizontal="center" vertical="center" wrapText="1"/>
    </xf>
    <xf numFmtId="0" fontId="40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justify" wrapText="1"/>
    </xf>
    <xf numFmtId="0" fontId="5" fillId="0" borderId="3" xfId="2" applyFont="1" applyBorder="1" applyAlignment="1">
      <alignment horizontal="left" vertical="center" wrapText="1"/>
    </xf>
    <xf numFmtId="0" fontId="33" fillId="0" borderId="0" xfId="2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2"/>
    <cellStyle name="Обычный 2 2" xfId="43"/>
    <cellStyle name="Обычный 3" xfId="44"/>
    <cellStyle name="Обычный 4" xfId="45"/>
    <cellStyle name="Обычный 5" xfId="46"/>
    <cellStyle name="Обычный 5 2" xfId="47"/>
    <cellStyle name="Обычный 6" xfId="48"/>
    <cellStyle name="Обычный 7" xfId="62"/>
    <cellStyle name="Плохой 2" xfId="49"/>
    <cellStyle name="Пояснение 2" xfId="50"/>
    <cellStyle name="Примечание 2" xfId="51"/>
    <cellStyle name="Процентный" xfId="6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1" builtinId="3"/>
    <cellStyle name="Финансовый 2" xfId="56"/>
    <cellStyle name="Финансовый 3" xfId="57"/>
    <cellStyle name="Финансовый 4" xfId="58"/>
    <cellStyle name="Финансовый 5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B53" sqref="B53"/>
    </sheetView>
  </sheetViews>
  <sheetFormatPr defaultRowHeight="15" x14ac:dyDescent="0.25"/>
  <cols>
    <col min="1" max="1" width="32.85546875" style="28" customWidth="1"/>
    <col min="2" max="2" width="30" style="28" customWidth="1"/>
    <col min="3" max="3" width="12.85546875" style="28" customWidth="1"/>
    <col min="4" max="4" width="23.7109375" style="28" customWidth="1"/>
    <col min="5" max="16384" width="9.140625" style="28"/>
  </cols>
  <sheetData>
    <row r="1" spans="1:8" ht="45.75" customHeight="1" x14ac:dyDescent="0.25">
      <c r="A1" s="94" t="s">
        <v>102</v>
      </c>
      <c r="B1" s="94"/>
      <c r="C1" s="94"/>
      <c r="D1" s="94"/>
      <c r="E1" s="73"/>
      <c r="F1" s="73"/>
      <c r="G1" s="73"/>
      <c r="H1" s="73"/>
    </row>
    <row r="2" spans="1:8" ht="135" x14ac:dyDescent="0.25">
      <c r="A2" s="29" t="s">
        <v>94</v>
      </c>
      <c r="B2" s="29" t="s">
        <v>101</v>
      </c>
      <c r="C2" s="29" t="s">
        <v>95</v>
      </c>
      <c r="D2" s="29" t="s">
        <v>100</v>
      </c>
    </row>
    <row r="3" spans="1:8" x14ac:dyDescent="0.25">
      <c r="A3" s="29">
        <v>1</v>
      </c>
      <c r="B3" s="29">
        <v>2</v>
      </c>
      <c r="C3" s="29">
        <v>3</v>
      </c>
      <c r="D3" s="29">
        <v>4</v>
      </c>
    </row>
    <row r="4" spans="1:8" ht="45" hidden="1" x14ac:dyDescent="0.25">
      <c r="A4" s="74" t="s">
        <v>96</v>
      </c>
      <c r="B4" s="75">
        <v>336.4</v>
      </c>
      <c r="C4" s="29">
        <v>1.0069999999999999</v>
      </c>
      <c r="D4" s="75">
        <f>ROUND(B4*C4,2)</f>
        <v>338.75</v>
      </c>
    </row>
    <row r="5" spans="1:8" ht="88.5" customHeight="1" x14ac:dyDescent="0.25">
      <c r="A5" s="74" t="s">
        <v>98</v>
      </c>
      <c r="B5" s="75">
        <v>584</v>
      </c>
      <c r="C5" s="29">
        <v>1.0069999999999999</v>
      </c>
      <c r="D5" s="75">
        <f t="shared" ref="D5:D6" si="0">ROUND(B5*C5,2)</f>
        <v>588.09</v>
      </c>
    </row>
    <row r="6" spans="1:8" ht="62.25" hidden="1" customHeight="1" x14ac:dyDescent="0.25">
      <c r="A6" s="74" t="s">
        <v>99</v>
      </c>
      <c r="B6" s="75">
        <v>584</v>
      </c>
      <c r="C6" s="29">
        <v>1.0069999999999999</v>
      </c>
      <c r="D6" s="75">
        <f t="shared" si="0"/>
        <v>588.09</v>
      </c>
    </row>
    <row r="14" spans="1:8" x14ac:dyDescent="0.25">
      <c r="A14" s="28" t="s">
        <v>97</v>
      </c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90" zoomScaleNormal="80" zoomScaleSheetLayoutView="90" workbookViewId="0">
      <selection activeCell="A2" sqref="A2:C2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95" t="s">
        <v>130</v>
      </c>
      <c r="C1" s="95"/>
    </row>
    <row r="2" spans="1:5" ht="42.75" customHeight="1" x14ac:dyDescent="0.25">
      <c r="A2" s="96" t="s">
        <v>106</v>
      </c>
      <c r="B2" s="96"/>
      <c r="C2" s="96"/>
      <c r="D2" s="2"/>
      <c r="E2" s="2"/>
    </row>
    <row r="3" spans="1:5" ht="46.5" customHeight="1" x14ac:dyDescent="0.25">
      <c r="A3" s="97" t="s">
        <v>128</v>
      </c>
      <c r="B3" s="97"/>
      <c r="C3" s="97"/>
      <c r="D3" s="2"/>
      <c r="E3" s="2"/>
    </row>
    <row r="4" spans="1:5" ht="15.75" x14ac:dyDescent="0.25">
      <c r="A4" s="98" t="s">
        <v>0</v>
      </c>
      <c r="B4" s="98"/>
      <c r="C4" s="98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3">
        <f>Услуга_зарплата!E30</f>
        <v>1940.89</v>
      </c>
      <c r="D6" s="5"/>
    </row>
    <row r="7" spans="1:5" s="6" customFormat="1" ht="31.5" x14ac:dyDescent="0.25">
      <c r="A7" s="3" t="s">
        <v>6</v>
      </c>
      <c r="B7" s="4" t="s">
        <v>7</v>
      </c>
      <c r="C7" s="83">
        <f>'расходные материалы.'!F22</f>
        <v>59405.968529575475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83"/>
      <c r="D8" s="1"/>
    </row>
    <row r="9" spans="1:5" s="6" customFormat="1" ht="31.5" x14ac:dyDescent="0.25">
      <c r="A9" s="3" t="s">
        <v>9</v>
      </c>
      <c r="B9" s="4" t="s">
        <v>10</v>
      </c>
      <c r="C9" s="83">
        <v>16.66</v>
      </c>
      <c r="D9" s="1"/>
    </row>
    <row r="10" spans="1:5" s="6" customFormat="1" ht="42.75" customHeight="1" x14ac:dyDescent="0.25">
      <c r="A10" s="8"/>
      <c r="B10" s="9" t="s">
        <v>11</v>
      </c>
      <c r="C10" s="84">
        <f>SUM(C6:C9)</f>
        <v>61363.518529575478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83">
        <v>9.35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83">
        <v>1.19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83"/>
      <c r="D13" s="1"/>
    </row>
    <row r="14" spans="1:5" s="6" customFormat="1" ht="21" customHeight="1" x14ac:dyDescent="0.25">
      <c r="A14" s="3" t="s">
        <v>18</v>
      </c>
      <c r="B14" s="4" t="s">
        <v>19</v>
      </c>
      <c r="C14" s="83">
        <v>0.88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83"/>
      <c r="D15" s="1"/>
    </row>
    <row r="16" spans="1:5" s="6" customFormat="1" ht="47.25" x14ac:dyDescent="0.25">
      <c r="A16" s="3" t="s">
        <v>22</v>
      </c>
      <c r="B16" s="4" t="s">
        <v>23</v>
      </c>
      <c r="C16" s="83">
        <f>Услуга_зарплата!E32</f>
        <v>415.35</v>
      </c>
      <c r="D16" s="5"/>
    </row>
    <row r="17" spans="1:17" s="6" customFormat="1" ht="47.25" x14ac:dyDescent="0.25">
      <c r="A17" s="3" t="s">
        <v>45</v>
      </c>
      <c r="B17" s="4" t="s">
        <v>24</v>
      </c>
      <c r="C17" s="83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3.8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430.57000000000005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61794.088529575478</v>
      </c>
      <c r="D20" s="5"/>
    </row>
    <row r="21" spans="1:17" s="6" customFormat="1" ht="22.5" customHeight="1" x14ac:dyDescent="0.25">
      <c r="A21" s="99"/>
      <c r="B21" s="99"/>
      <c r="C21" s="99"/>
      <c r="D21" s="1"/>
    </row>
    <row r="22" spans="1:17" s="6" customFormat="1" ht="15.75" hidden="1" x14ac:dyDescent="0.25">
      <c r="A22" s="1"/>
      <c r="B22" s="11"/>
      <c r="C22" s="5"/>
      <c r="D22" s="5"/>
    </row>
    <row r="23" spans="1:17" s="6" customFormat="1" ht="15.75" hidden="1" x14ac:dyDescent="0.25">
      <c r="A23" s="1"/>
      <c r="B23" s="11"/>
      <c r="C23" s="5"/>
      <c r="D23" s="5"/>
    </row>
    <row r="24" spans="1:17" s="13" customFormat="1" ht="15.75" hidden="1" x14ac:dyDescent="0.25">
      <c r="A24" s="12"/>
      <c r="B24" s="12" t="s">
        <v>92</v>
      </c>
      <c r="C24" s="12"/>
      <c r="D24" s="12"/>
    </row>
    <row r="25" spans="1:17" s="13" customFormat="1" ht="15.75" hidden="1" x14ac:dyDescent="0.25">
      <c r="A25" s="12"/>
      <c r="B25" s="12" t="s">
        <v>29</v>
      </c>
      <c r="C25" s="14"/>
      <c r="D25" s="12"/>
    </row>
    <row r="26" spans="1:17" s="13" customFormat="1" ht="15.75" hidden="1" x14ac:dyDescent="0.25">
      <c r="A26" s="12"/>
      <c r="B26" s="15" t="s">
        <v>30</v>
      </c>
      <c r="C26" s="16"/>
      <c r="D26" s="12"/>
      <c r="G26" s="17"/>
      <c r="L26" s="17"/>
      <c r="Q26" s="17"/>
    </row>
    <row r="27" spans="1:17" s="6" customFormat="1" ht="42.75" hidden="1" customHeight="1" x14ac:dyDescent="0.25">
      <c r="A27" s="1"/>
      <c r="B27" s="11" t="s">
        <v>90</v>
      </c>
      <c r="C27" s="5"/>
      <c r="D27" s="1"/>
    </row>
    <row r="28" spans="1:17" ht="42.75" hidden="1" customHeight="1" x14ac:dyDescent="0.25">
      <c r="B28" s="18" t="s">
        <v>91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7" zoomScale="90" zoomScaleNormal="80" zoomScaleSheetLayoutView="90" workbookViewId="0">
      <selection activeCell="C24" sqref="C24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95"/>
      <c r="C1" s="95"/>
    </row>
    <row r="2" spans="1:5" ht="42.75" customHeight="1" x14ac:dyDescent="0.25">
      <c r="A2" s="96" t="s">
        <v>93</v>
      </c>
      <c r="B2" s="96"/>
      <c r="C2" s="96"/>
      <c r="D2" s="2"/>
      <c r="E2" s="2"/>
    </row>
    <row r="3" spans="1:5" ht="27" customHeight="1" x14ac:dyDescent="0.25">
      <c r="A3" s="96" t="s">
        <v>103</v>
      </c>
      <c r="B3" s="96"/>
      <c r="C3" s="96"/>
      <c r="D3" s="2"/>
      <c r="E3" s="2"/>
    </row>
    <row r="4" spans="1:5" ht="15.75" x14ac:dyDescent="0.25">
      <c r="A4" s="98" t="s">
        <v>0</v>
      </c>
      <c r="B4" s="98"/>
      <c r="C4" s="98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79">
        <f>Услуга_зарплата!E30</f>
        <v>1940.89</v>
      </c>
      <c r="D6" s="5"/>
    </row>
    <row r="7" spans="1:5" s="6" customFormat="1" ht="31.5" x14ac:dyDescent="0.25">
      <c r="A7" s="3" t="s">
        <v>6</v>
      </c>
      <c r="B7" s="4" t="s">
        <v>7</v>
      </c>
      <c r="C7" s="37" t="e">
        <f>#REF!+'расходные материалы.'!F22</f>
        <v>#REF!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37">
        <v>0.9</v>
      </c>
      <c r="D8" s="1"/>
    </row>
    <row r="9" spans="1:5" s="6" customFormat="1" ht="31.5" x14ac:dyDescent="0.25">
      <c r="A9" s="3" t="s">
        <v>9</v>
      </c>
      <c r="B9" s="4" t="s">
        <v>10</v>
      </c>
      <c r="C9" s="37"/>
      <c r="D9" s="1"/>
    </row>
    <row r="10" spans="1:5" s="6" customFormat="1" ht="42.75" customHeight="1" x14ac:dyDescent="0.25">
      <c r="A10" s="8"/>
      <c r="B10" s="9" t="s">
        <v>11</v>
      </c>
      <c r="C10" s="10" t="e">
        <f>SUM(C6:C9)</f>
        <v>#REF!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37">
        <v>27.52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37">
        <v>7.7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37">
        <v>8.48</v>
      </c>
      <c r="D13" s="1"/>
    </row>
    <row r="14" spans="1:5" s="6" customFormat="1" ht="21" customHeight="1" x14ac:dyDescent="0.25">
      <c r="A14" s="3" t="s">
        <v>18</v>
      </c>
      <c r="B14" s="4" t="s">
        <v>19</v>
      </c>
      <c r="C14" s="37">
        <v>0.28000000000000003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37">
        <v>4.9800000000000004</v>
      </c>
      <c r="D15" s="1"/>
    </row>
    <row r="16" spans="1:5" s="6" customFormat="1" ht="47.25" x14ac:dyDescent="0.25">
      <c r="A16" s="3" t="s">
        <v>22</v>
      </c>
      <c r="B16" s="4" t="s">
        <v>23</v>
      </c>
      <c r="C16" s="79">
        <f>Услуга_зарплата!E32</f>
        <v>415.35</v>
      </c>
      <c r="D16" s="5"/>
    </row>
    <row r="17" spans="1:17" s="6" customFormat="1" ht="47.25" x14ac:dyDescent="0.25">
      <c r="A17" s="3" t="s">
        <v>45</v>
      </c>
      <c r="B17" s="4" t="s">
        <v>24</v>
      </c>
      <c r="C17" s="37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21.7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486.01000000000005</v>
      </c>
      <c r="D19" s="1"/>
    </row>
    <row r="20" spans="1:17" s="6" customFormat="1" ht="42.75" customHeight="1" x14ac:dyDescent="0.25">
      <c r="A20" s="8"/>
      <c r="B20" s="9" t="s">
        <v>28</v>
      </c>
      <c r="C20" s="10" t="e">
        <f>C10+C19</f>
        <v>#REF!</v>
      </c>
      <c r="D20" s="5"/>
    </row>
    <row r="21" spans="1:17" s="6" customFormat="1" ht="22.5" customHeight="1" x14ac:dyDescent="0.25">
      <c r="A21" s="99"/>
      <c r="B21" s="99"/>
      <c r="C21" s="99"/>
      <c r="D21" s="1"/>
    </row>
    <row r="22" spans="1:17" s="6" customFormat="1" ht="15.75" x14ac:dyDescent="0.25">
      <c r="A22" s="1"/>
      <c r="B22" s="11"/>
      <c r="C22" s="5">
        <v>971.73</v>
      </c>
      <c r="D22" s="5"/>
    </row>
    <row r="23" spans="1:17" s="6" customFormat="1" ht="15.75" x14ac:dyDescent="0.25">
      <c r="A23" s="1"/>
      <c r="B23" s="11"/>
      <c r="C23" s="5" t="e">
        <f>C20-C22</f>
        <v>#REF!</v>
      </c>
      <c r="D23" s="5"/>
    </row>
    <row r="24" spans="1:17" s="13" customFormat="1" ht="15.75" x14ac:dyDescent="0.25">
      <c r="A24" s="12"/>
      <c r="B24" s="12" t="s">
        <v>92</v>
      </c>
      <c r="C24" s="80">
        <f>C8+C11+C12+C13+C14+C15+C17+C18</f>
        <v>71.56</v>
      </c>
      <c r="D24" s="12"/>
    </row>
    <row r="25" spans="1:17" s="13" customFormat="1" ht="15.75" x14ac:dyDescent="0.25">
      <c r="A25" s="12"/>
      <c r="B25" s="12" t="s">
        <v>29</v>
      </c>
      <c r="C25" s="81" t="e">
        <f>C24-C23</f>
        <v>#REF!</v>
      </c>
      <c r="D25" s="12"/>
    </row>
    <row r="26" spans="1:17" s="13" customFormat="1" ht="15.75" x14ac:dyDescent="0.25">
      <c r="A26" s="12"/>
      <c r="B26" s="15" t="s">
        <v>30</v>
      </c>
      <c r="C26" s="82" t="e">
        <f>C25/C24</f>
        <v>#REF!</v>
      </c>
      <c r="D26" s="12"/>
      <c r="G26" s="17"/>
      <c r="L26" s="17"/>
      <c r="Q26" s="17"/>
    </row>
    <row r="27" spans="1:17" s="6" customFormat="1" ht="42.75" customHeight="1" x14ac:dyDescent="0.25">
      <c r="A27" s="1"/>
      <c r="B27" s="11" t="s">
        <v>90</v>
      </c>
      <c r="C27" s="1"/>
      <c r="D27" s="1"/>
    </row>
    <row r="28" spans="1:17" ht="42.75" customHeight="1" x14ac:dyDescent="0.25">
      <c r="B28" s="18" t="s">
        <v>91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13" zoomScaleNormal="100" zoomScaleSheetLayoutView="100" workbookViewId="0">
      <selection activeCell="C27" sqref="C27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1" customWidth="1"/>
    <col min="4" max="4" width="22.85546875" style="42" customWidth="1"/>
    <col min="5" max="5" width="15.28515625" style="42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02"/>
      <c r="E1" s="102"/>
    </row>
    <row r="2" spans="1:15" ht="28.5" customHeight="1" x14ac:dyDescent="0.25">
      <c r="A2" s="100" t="s">
        <v>46</v>
      </c>
      <c r="B2" s="100"/>
      <c r="C2" s="100"/>
      <c r="D2" s="100"/>
      <c r="E2" s="100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58.5" customHeight="1" x14ac:dyDescent="0.25">
      <c r="A3" s="101" t="str">
        <f>Калькуляция!A3</f>
        <v>A18.05.001.004 "Плазмофильтрация каскадная"</v>
      </c>
      <c r="B3" s="101"/>
      <c r="C3" s="101"/>
      <c r="D3" s="101"/>
      <c r="E3" s="101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42" customFormat="1" ht="24.75" customHeight="1" x14ac:dyDescent="0.25">
      <c r="A4" s="40" t="s">
        <v>47</v>
      </c>
      <c r="B4" s="40" t="s">
        <v>48</v>
      </c>
      <c r="C4" s="40" t="s">
        <v>49</v>
      </c>
      <c r="D4" s="40"/>
      <c r="E4" s="40" t="s">
        <v>50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31.5" x14ac:dyDescent="0.25">
      <c r="A5" s="40">
        <v>1</v>
      </c>
      <c r="B5" s="43" t="s">
        <v>104</v>
      </c>
      <c r="C5" s="40" t="s">
        <v>51</v>
      </c>
      <c r="D5" s="43"/>
      <c r="E5" s="85">
        <v>30460.400000000001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1.5" x14ac:dyDescent="0.25">
      <c r="A6" s="40">
        <v>2</v>
      </c>
      <c r="B6" s="43" t="s">
        <v>52</v>
      </c>
      <c r="C6" s="40"/>
      <c r="D6" s="43"/>
      <c r="E6" s="44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40">
        <v>3</v>
      </c>
      <c r="B7" s="45" t="s">
        <v>53</v>
      </c>
      <c r="C7" s="40" t="s">
        <v>54</v>
      </c>
      <c r="D7" s="45"/>
      <c r="E7" s="76">
        <v>2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.75" x14ac:dyDescent="0.25">
      <c r="A8" s="40">
        <v>4</v>
      </c>
      <c r="B8" s="45" t="s">
        <v>55</v>
      </c>
      <c r="C8" s="40" t="s">
        <v>54</v>
      </c>
      <c r="D8" s="45"/>
      <c r="E8" s="76">
        <v>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5.75" x14ac:dyDescent="0.25">
      <c r="A9" s="40">
        <v>5</v>
      </c>
      <c r="B9" s="45" t="s">
        <v>56</v>
      </c>
      <c r="C9" s="40" t="s">
        <v>54</v>
      </c>
      <c r="D9" s="45"/>
      <c r="E9" s="76">
        <v>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48" customHeight="1" x14ac:dyDescent="0.25">
      <c r="A10" s="40">
        <v>6</v>
      </c>
      <c r="B10" s="46" t="s">
        <v>107</v>
      </c>
      <c r="C10" s="47"/>
      <c r="D10" s="46"/>
      <c r="E10" s="46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.75" x14ac:dyDescent="0.25">
      <c r="A11" s="40">
        <v>7</v>
      </c>
      <c r="B11" s="49" t="s">
        <v>57</v>
      </c>
      <c r="C11" s="40" t="s">
        <v>51</v>
      </c>
      <c r="D11" s="50" t="s">
        <v>58</v>
      </c>
      <c r="E11" s="51">
        <f>ROUND(E5*E7,0)</f>
        <v>60921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15.75" x14ac:dyDescent="0.25">
      <c r="A12" s="40">
        <v>8</v>
      </c>
      <c r="B12" s="49" t="s">
        <v>59</v>
      </c>
      <c r="C12" s="40" t="s">
        <v>51</v>
      </c>
      <c r="D12" s="50" t="s">
        <v>60</v>
      </c>
      <c r="E12" s="51">
        <f>ROUND(E5*E8,0)</f>
        <v>30460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75" x14ac:dyDescent="0.25">
      <c r="A13" s="40">
        <v>9</v>
      </c>
      <c r="B13" s="49" t="s">
        <v>61</v>
      </c>
      <c r="C13" s="40" t="s">
        <v>51</v>
      </c>
      <c r="D13" s="50" t="s">
        <v>62</v>
      </c>
      <c r="E13" s="51">
        <f>ROUND(E5*E9,0)</f>
        <v>30460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15.75" x14ac:dyDescent="0.25">
      <c r="A14" s="40">
        <v>10</v>
      </c>
      <c r="B14" s="50" t="s">
        <v>63</v>
      </c>
      <c r="C14" s="47"/>
      <c r="D14" s="50"/>
      <c r="E14" s="77">
        <v>247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15.75" x14ac:dyDescent="0.25">
      <c r="A15" s="40">
        <v>11</v>
      </c>
      <c r="B15" s="50" t="s">
        <v>64</v>
      </c>
      <c r="C15" s="47" t="s">
        <v>65</v>
      </c>
      <c r="D15" s="50"/>
      <c r="E15" s="72">
        <v>39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5" ht="15.75" x14ac:dyDescent="0.25">
      <c r="A16" s="40">
        <v>12</v>
      </c>
      <c r="B16" s="50" t="s">
        <v>66</v>
      </c>
      <c r="C16" s="47" t="s">
        <v>65</v>
      </c>
      <c r="D16" s="50" t="s">
        <v>67</v>
      </c>
      <c r="E16" s="53">
        <f>E15/5</f>
        <v>7.8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15.75" x14ac:dyDescent="0.25">
      <c r="A17" s="40">
        <v>13</v>
      </c>
      <c r="B17" s="50" t="s">
        <v>68</v>
      </c>
      <c r="C17" s="47" t="s">
        <v>65</v>
      </c>
      <c r="D17" s="50" t="s">
        <v>69</v>
      </c>
      <c r="E17" s="53">
        <f>ROUND(E14*E16,2)</f>
        <v>1926.6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15.75" x14ac:dyDescent="0.25">
      <c r="A18" s="40">
        <v>14</v>
      </c>
      <c r="B18" s="50" t="s">
        <v>70</v>
      </c>
      <c r="C18" s="47" t="s">
        <v>71</v>
      </c>
      <c r="D18" s="50" t="s">
        <v>72</v>
      </c>
      <c r="E18" s="53">
        <f>E17/12*60</f>
        <v>9632.9999999999982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x14ac:dyDescent="0.25">
      <c r="A19" s="40">
        <v>15</v>
      </c>
      <c r="B19" s="46" t="s">
        <v>73</v>
      </c>
      <c r="C19" s="47"/>
      <c r="D19" s="46"/>
      <c r="E19" s="78">
        <v>0.92300000000000004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</row>
    <row r="20" spans="1:15" ht="15.75" x14ac:dyDescent="0.25">
      <c r="A20" s="40">
        <v>16</v>
      </c>
      <c r="B20" s="46" t="s">
        <v>74</v>
      </c>
      <c r="C20" s="47" t="s">
        <v>71</v>
      </c>
      <c r="D20" s="46" t="s">
        <v>75</v>
      </c>
      <c r="E20" s="51">
        <f>ROUND(E18*E19,0)</f>
        <v>8891</v>
      </c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5" ht="15.75" x14ac:dyDescent="0.25">
      <c r="A21" s="40">
        <v>17</v>
      </c>
      <c r="B21" s="46" t="s">
        <v>76</v>
      </c>
      <c r="C21" s="47"/>
      <c r="D21" s="46"/>
      <c r="E21" s="47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.75" x14ac:dyDescent="0.25">
      <c r="A22" s="40">
        <v>18</v>
      </c>
      <c r="B22" s="49" t="s">
        <v>77</v>
      </c>
      <c r="C22" s="47" t="s">
        <v>71</v>
      </c>
      <c r="D22" s="46"/>
      <c r="E22" s="54">
        <f>13.5*10</f>
        <v>135</v>
      </c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 x14ac:dyDescent="0.25">
      <c r="A23" s="40">
        <v>19</v>
      </c>
      <c r="B23" s="49" t="s">
        <v>78</v>
      </c>
      <c r="C23" s="47" t="s">
        <v>71</v>
      </c>
      <c r="D23" s="46"/>
      <c r="E23" s="54">
        <f>16.5*10</f>
        <v>165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.75" x14ac:dyDescent="0.25">
      <c r="A24" s="40">
        <v>20</v>
      </c>
      <c r="B24" s="49" t="s">
        <v>79</v>
      </c>
      <c r="C24" s="47" t="s">
        <v>71</v>
      </c>
      <c r="D24" s="46"/>
      <c r="E24" s="54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 x14ac:dyDescent="0.25">
      <c r="A25" s="40">
        <v>21</v>
      </c>
      <c r="B25" s="46" t="s">
        <v>80</v>
      </c>
      <c r="C25" s="40"/>
      <c r="D25" s="57"/>
      <c r="E25" s="57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.75" x14ac:dyDescent="0.25">
      <c r="A26" s="40">
        <v>22</v>
      </c>
      <c r="B26" s="49" t="s">
        <v>77</v>
      </c>
      <c r="C26" s="40" t="s">
        <v>51</v>
      </c>
      <c r="D26" s="46" t="s">
        <v>81</v>
      </c>
      <c r="E26" s="47">
        <f>ROUND(E11/E20,2)</f>
        <v>6.85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ht="15.75" x14ac:dyDescent="0.25">
      <c r="A27" s="40">
        <v>23</v>
      </c>
      <c r="B27" s="49" t="s">
        <v>78</v>
      </c>
      <c r="C27" s="40" t="s">
        <v>51</v>
      </c>
      <c r="D27" s="46" t="s">
        <v>82</v>
      </c>
      <c r="E27" s="47">
        <f>ROUND(E12/E20,2)</f>
        <v>3.43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.75" x14ac:dyDescent="0.25">
      <c r="A28" s="40">
        <v>24</v>
      </c>
      <c r="B28" s="49" t="s">
        <v>79</v>
      </c>
      <c r="C28" s="40" t="s">
        <v>51</v>
      </c>
      <c r="D28" s="46" t="s">
        <v>83</v>
      </c>
      <c r="E28" s="47">
        <f>ROUND(E13/E20,2)</f>
        <v>3.43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</row>
    <row r="29" spans="1:15" ht="15.75" x14ac:dyDescent="0.25">
      <c r="A29" s="40">
        <v>25</v>
      </c>
      <c r="B29" s="50" t="s">
        <v>84</v>
      </c>
      <c r="C29" s="47"/>
      <c r="D29" s="59"/>
      <c r="E29" s="59"/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31.5" x14ac:dyDescent="0.25">
      <c r="A30" s="60">
        <v>26</v>
      </c>
      <c r="B30" s="61" t="s">
        <v>85</v>
      </c>
      <c r="C30" s="40" t="s">
        <v>51</v>
      </c>
      <c r="D30" s="24" t="s">
        <v>89</v>
      </c>
      <c r="E30" s="47">
        <f>ROUND((E22*E26+E27*E23+E28*E24)*1.302,2)</f>
        <v>1940.89</v>
      </c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s="64" customFormat="1" ht="94.5" x14ac:dyDescent="0.25">
      <c r="A31" s="40">
        <v>27</v>
      </c>
      <c r="B31" s="62" t="s">
        <v>86</v>
      </c>
      <c r="C31" s="63" t="s">
        <v>54</v>
      </c>
      <c r="D31" s="49"/>
      <c r="E31" s="86">
        <v>0.21099999999999999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</row>
    <row r="32" spans="1:15" ht="71.25" customHeight="1" x14ac:dyDescent="0.25">
      <c r="A32" s="40">
        <v>28</v>
      </c>
      <c r="B32" s="46" t="s">
        <v>87</v>
      </c>
      <c r="C32" s="40" t="s">
        <v>51</v>
      </c>
      <c r="D32" s="46" t="s">
        <v>88</v>
      </c>
      <c r="E32" s="65">
        <f>ROUND(E30*21.4%,2)</f>
        <v>415.35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2:18" ht="15.75" x14ac:dyDescent="0.25">
      <c r="B33" s="66"/>
      <c r="C33" s="67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8"/>
      <c r="Q33" s="68"/>
      <c r="R33" s="68"/>
    </row>
    <row r="34" spans="2:18" ht="94.5" customHeight="1" x14ac:dyDescent="0.25">
      <c r="B34" s="69"/>
      <c r="C34" s="70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</row>
    <row r="35" spans="2:18" ht="15.75" x14ac:dyDescent="0.25">
      <c r="B35" s="66"/>
      <c r="C35" s="67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</sheetData>
  <mergeCells count="3">
    <mergeCell ref="A2:E2"/>
    <mergeCell ref="A3:E3"/>
    <mergeCell ref="D1:E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C27" sqref="C27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4.5703125" style="19" customWidth="1"/>
    <col min="4" max="4" width="26" style="19" customWidth="1"/>
    <col min="5" max="5" width="23.8554687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05"/>
      <c r="E1" s="105"/>
    </row>
    <row r="2" spans="1:7" ht="30" customHeight="1" x14ac:dyDescent="0.25">
      <c r="A2" s="103" t="str">
        <f>Калькуляция!A3</f>
        <v>A18.05.001.004 "Плазмофильтрация каскадная"</v>
      </c>
      <c r="B2" s="103"/>
      <c r="C2" s="103"/>
      <c r="D2" s="103"/>
      <c r="E2" s="103"/>
    </row>
    <row r="3" spans="1:7" ht="7.5" customHeight="1" x14ac:dyDescent="0.25">
      <c r="A3" s="104"/>
      <c r="B3" s="104"/>
      <c r="C3" s="104"/>
      <c r="D3" s="104"/>
      <c r="E3" s="104"/>
    </row>
    <row r="4" spans="1:7" ht="267.75" customHeight="1" x14ac:dyDescent="0.25">
      <c r="A4" s="21" t="s">
        <v>31</v>
      </c>
      <c r="B4" s="22" t="s">
        <v>32</v>
      </c>
      <c r="C4" s="22" t="s">
        <v>105</v>
      </c>
      <c r="D4" s="22" t="s">
        <v>33</v>
      </c>
      <c r="E4" s="22" t="s">
        <v>34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43</v>
      </c>
      <c r="C6" s="25">
        <f>Услуга_зарплата!E11</f>
        <v>60921</v>
      </c>
      <c r="D6" s="21">
        <f>Услуга_зарплата!E22</f>
        <v>135</v>
      </c>
      <c r="E6" s="26">
        <f>Услуга_зарплата!E17</f>
        <v>1926.6</v>
      </c>
    </row>
    <row r="7" spans="1:7" ht="60.75" customHeight="1" x14ac:dyDescent="0.25">
      <c r="A7" s="21">
        <v>2</v>
      </c>
      <c r="B7" s="24" t="s">
        <v>35</v>
      </c>
      <c r="C7" s="25">
        <f>Услуга_зарплата!E12</f>
        <v>30460</v>
      </c>
      <c r="D7" s="21">
        <f>Услуга_зарплата!E23</f>
        <v>165</v>
      </c>
      <c r="E7" s="26">
        <f>Услуга_зарплата!E17</f>
        <v>1926.6</v>
      </c>
    </row>
    <row r="8" spans="1:7" ht="60.75" customHeight="1" x14ac:dyDescent="0.25">
      <c r="A8" s="21">
        <v>3</v>
      </c>
      <c r="B8" s="24" t="s">
        <v>36</v>
      </c>
      <c r="C8" s="25">
        <f>Услуга_зарплата!E13</f>
        <v>30460</v>
      </c>
      <c r="D8" s="21">
        <f>Услуга_зарплата!E24</f>
        <v>0</v>
      </c>
      <c r="E8" s="26">
        <f>Услуга_зарплата!E17</f>
        <v>1926.6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4" workbookViewId="0">
      <selection activeCell="E18" sqref="E18:E21"/>
    </sheetView>
  </sheetViews>
  <sheetFormatPr defaultRowHeight="15" x14ac:dyDescent="0.25"/>
  <cols>
    <col min="1" max="1" width="4.7109375" style="28" customWidth="1"/>
    <col min="2" max="2" width="42.28515625" style="28" customWidth="1"/>
    <col min="3" max="3" width="21" style="28" customWidth="1"/>
    <col min="4" max="4" width="18.7109375" style="28" customWidth="1"/>
    <col min="5" max="5" width="19.140625" style="28" customWidth="1"/>
    <col min="6" max="6" width="18.42578125" style="28" customWidth="1"/>
    <col min="7" max="16384" width="9.140625" style="28"/>
  </cols>
  <sheetData>
    <row r="1" spans="1:6" x14ac:dyDescent="0.25">
      <c r="B1" s="33"/>
      <c r="E1" s="34"/>
      <c r="F1" s="34"/>
    </row>
    <row r="2" spans="1:6" x14ac:dyDescent="0.25">
      <c r="A2" s="106" t="s">
        <v>129</v>
      </c>
      <c r="B2" s="106"/>
      <c r="C2" s="106"/>
      <c r="D2" s="106"/>
      <c r="E2" s="106"/>
      <c r="F2" s="107"/>
    </row>
    <row r="3" spans="1:6" ht="22.5" customHeight="1" x14ac:dyDescent="0.25">
      <c r="A3" s="106" t="str">
        <f>Калькуляция!A3</f>
        <v>A18.05.001.004 "Плазмофильтрация каскадная"</v>
      </c>
      <c r="B3" s="106"/>
      <c r="C3" s="106"/>
      <c r="D3" s="106"/>
      <c r="E3" s="106"/>
      <c r="F3" s="106"/>
    </row>
    <row r="4" spans="1:6" ht="23.25" customHeight="1" x14ac:dyDescent="0.25">
      <c r="A4" s="108"/>
      <c r="B4" s="108"/>
      <c r="C4" s="108"/>
      <c r="D4" s="108"/>
      <c r="E4" s="108"/>
      <c r="F4" s="109"/>
    </row>
    <row r="5" spans="1:6" s="30" customFormat="1" ht="42.75" customHeight="1" x14ac:dyDescent="0.25">
      <c r="A5" s="29" t="s">
        <v>31</v>
      </c>
      <c r="B5" s="29" t="s">
        <v>39</v>
      </c>
      <c r="C5" s="29" t="s">
        <v>37</v>
      </c>
      <c r="D5" s="29" t="s">
        <v>40</v>
      </c>
      <c r="E5" s="29" t="s">
        <v>41</v>
      </c>
      <c r="F5" s="29" t="s">
        <v>42</v>
      </c>
    </row>
    <row r="6" spans="1:6" ht="20.25" customHeight="1" x14ac:dyDescent="0.25">
      <c r="A6" s="31">
        <v>1</v>
      </c>
      <c r="B6" s="90" t="s">
        <v>109</v>
      </c>
      <c r="C6" s="87" t="s">
        <v>108</v>
      </c>
      <c r="D6" s="87">
        <v>1</v>
      </c>
      <c r="E6" s="89">
        <v>281.58284023668642</v>
      </c>
      <c r="F6" s="92">
        <f>E6*D6</f>
        <v>281.58284023668642</v>
      </c>
    </row>
    <row r="7" spans="1:6" ht="33.75" customHeight="1" x14ac:dyDescent="0.25">
      <c r="A7" s="31">
        <v>2</v>
      </c>
      <c r="B7" s="90" t="s">
        <v>110</v>
      </c>
      <c r="C7" s="87" t="s">
        <v>108</v>
      </c>
      <c r="D7" s="87">
        <v>1</v>
      </c>
      <c r="E7" s="89">
        <v>304.23522729540912</v>
      </c>
      <c r="F7" s="92">
        <f t="shared" ref="F7:F21" si="0">E7*D7</f>
        <v>304.23522729540912</v>
      </c>
    </row>
    <row r="8" spans="1:6" ht="20.25" customHeight="1" x14ac:dyDescent="0.25">
      <c r="A8" s="31">
        <v>3</v>
      </c>
      <c r="B8" s="90" t="s">
        <v>111</v>
      </c>
      <c r="C8" s="87" t="s">
        <v>108</v>
      </c>
      <c r="D8" s="87">
        <v>1</v>
      </c>
      <c r="E8" s="89">
        <v>3.7411077777272426</v>
      </c>
      <c r="F8" s="92">
        <f t="shared" si="0"/>
        <v>3.7411077777272426</v>
      </c>
    </row>
    <row r="9" spans="1:6" ht="20.25" customHeight="1" x14ac:dyDescent="0.25">
      <c r="A9" s="31">
        <v>4</v>
      </c>
      <c r="B9" s="90" t="s">
        <v>112</v>
      </c>
      <c r="C9" s="87" t="s">
        <v>108</v>
      </c>
      <c r="D9" s="87">
        <v>1</v>
      </c>
      <c r="E9" s="89">
        <v>7.667274648297437</v>
      </c>
      <c r="F9" s="92">
        <f t="shared" si="0"/>
        <v>7.667274648297437</v>
      </c>
    </row>
    <row r="10" spans="1:6" ht="20.25" customHeight="1" x14ac:dyDescent="0.25">
      <c r="A10" s="31">
        <v>5</v>
      </c>
      <c r="B10" s="90" t="s">
        <v>114</v>
      </c>
      <c r="C10" s="87" t="s">
        <v>113</v>
      </c>
      <c r="D10" s="87">
        <v>2</v>
      </c>
      <c r="E10" s="89">
        <v>19.601824221072892</v>
      </c>
      <c r="F10" s="92">
        <f t="shared" si="0"/>
        <v>39.203648442145784</v>
      </c>
    </row>
    <row r="11" spans="1:6" ht="20.25" customHeight="1" x14ac:dyDescent="0.25">
      <c r="A11" s="31">
        <v>6</v>
      </c>
      <c r="B11" s="90" t="s">
        <v>116</v>
      </c>
      <c r="C11" s="87" t="s">
        <v>115</v>
      </c>
      <c r="D11" s="87">
        <v>15</v>
      </c>
      <c r="E11" s="89">
        <v>27.497281918898569</v>
      </c>
      <c r="F11" s="92">
        <f>E11/100*15</f>
        <v>4.1245922878347852</v>
      </c>
    </row>
    <row r="12" spans="1:6" ht="15.75" x14ac:dyDescent="0.25">
      <c r="A12" s="31">
        <v>7</v>
      </c>
      <c r="B12" s="88" t="s">
        <v>118</v>
      </c>
      <c r="C12" s="87" t="s">
        <v>117</v>
      </c>
      <c r="D12" s="87">
        <v>0.01</v>
      </c>
      <c r="E12" s="89">
        <v>18.15742143851508</v>
      </c>
      <c r="F12" s="92">
        <f>E12*D12</f>
        <v>0.18157421438515081</v>
      </c>
    </row>
    <row r="13" spans="1:6" ht="20.25" customHeight="1" x14ac:dyDescent="0.25">
      <c r="A13" s="31">
        <v>8</v>
      </c>
      <c r="B13" s="88" t="s">
        <v>119</v>
      </c>
      <c r="C13" s="87" t="s">
        <v>117</v>
      </c>
      <c r="D13" s="87">
        <v>0.1</v>
      </c>
      <c r="E13" s="89">
        <v>13.154629363884444</v>
      </c>
      <c r="F13" s="92">
        <f>E13/5*D13</f>
        <v>0.26309258727768892</v>
      </c>
    </row>
    <row r="14" spans="1:6" ht="20.25" customHeight="1" x14ac:dyDescent="0.25">
      <c r="A14" s="31">
        <v>9</v>
      </c>
      <c r="B14" s="88" t="s">
        <v>120</v>
      </c>
      <c r="C14" s="87" t="s">
        <v>117</v>
      </c>
      <c r="D14" s="87">
        <v>0.3</v>
      </c>
      <c r="E14" s="89">
        <v>31.123203476176204</v>
      </c>
      <c r="F14" s="92">
        <f>E14/0.5*D14</f>
        <v>18.673922085705723</v>
      </c>
    </row>
    <row r="15" spans="1:6" ht="20.25" customHeight="1" x14ac:dyDescent="0.25">
      <c r="A15" s="31">
        <v>10</v>
      </c>
      <c r="B15" s="90" t="s">
        <v>121</v>
      </c>
      <c r="C15" s="87" t="s">
        <v>115</v>
      </c>
      <c r="D15" s="87">
        <v>7.5</v>
      </c>
      <c r="E15" s="89">
        <v>18.07</v>
      </c>
      <c r="F15" s="92">
        <f>E15/100*D15</f>
        <v>1.3552500000000001</v>
      </c>
    </row>
    <row r="16" spans="1:6" ht="20.25" customHeight="1" x14ac:dyDescent="0.25">
      <c r="A16" s="31">
        <v>11</v>
      </c>
      <c r="B16" s="90" t="s">
        <v>122</v>
      </c>
      <c r="C16" s="87" t="s">
        <v>108</v>
      </c>
      <c r="D16" s="87">
        <v>2</v>
      </c>
      <c r="E16" s="89">
        <v>35.1</v>
      </c>
      <c r="F16" s="92">
        <f t="shared" si="0"/>
        <v>70.2</v>
      </c>
    </row>
    <row r="17" spans="1:6" ht="21" customHeight="1" x14ac:dyDescent="0.25">
      <c r="A17" s="31">
        <v>12</v>
      </c>
      <c r="B17" s="90" t="s">
        <v>123</v>
      </c>
      <c r="C17" s="87" t="s">
        <v>108</v>
      </c>
      <c r="D17" s="87">
        <v>2</v>
      </c>
      <c r="E17" s="89">
        <v>45.6</v>
      </c>
      <c r="F17" s="92">
        <f t="shared" si="0"/>
        <v>91.2</v>
      </c>
    </row>
    <row r="18" spans="1:6" ht="31.5" x14ac:dyDescent="0.25">
      <c r="A18" s="31">
        <v>13</v>
      </c>
      <c r="B18" s="90" t="s">
        <v>124</v>
      </c>
      <c r="C18" s="91" t="s">
        <v>108</v>
      </c>
      <c r="D18" s="91">
        <v>1</v>
      </c>
      <c r="E18" s="93">
        <v>1095.5999999999999</v>
      </c>
      <c r="F18" s="92">
        <f t="shared" si="0"/>
        <v>1095.5999999999999</v>
      </c>
    </row>
    <row r="19" spans="1:6" ht="21.75" customHeight="1" x14ac:dyDescent="0.25">
      <c r="A19" s="31">
        <v>14</v>
      </c>
      <c r="B19" s="90" t="s">
        <v>125</v>
      </c>
      <c r="C19" s="91" t="s">
        <v>108</v>
      </c>
      <c r="D19" s="91">
        <v>1</v>
      </c>
      <c r="E19" s="93">
        <v>16802.22</v>
      </c>
      <c r="F19" s="92">
        <f t="shared" si="0"/>
        <v>16802.22</v>
      </c>
    </row>
    <row r="20" spans="1:6" ht="22.5" customHeight="1" x14ac:dyDescent="0.25">
      <c r="A20" s="31">
        <v>15</v>
      </c>
      <c r="B20" s="90" t="s">
        <v>126</v>
      </c>
      <c r="C20" s="87" t="s">
        <v>108</v>
      </c>
      <c r="D20" s="87">
        <v>1</v>
      </c>
      <c r="E20" s="93">
        <v>14057.64</v>
      </c>
      <c r="F20" s="92">
        <f t="shared" si="0"/>
        <v>14057.64</v>
      </c>
    </row>
    <row r="21" spans="1:6" ht="29.25" customHeight="1" x14ac:dyDescent="0.25">
      <c r="A21" s="31">
        <v>16</v>
      </c>
      <c r="B21" s="90" t="s">
        <v>127</v>
      </c>
      <c r="C21" s="87" t="s">
        <v>108</v>
      </c>
      <c r="D21" s="87">
        <v>1</v>
      </c>
      <c r="E21" s="93">
        <v>26628.080000000002</v>
      </c>
      <c r="F21" s="92">
        <f t="shared" si="0"/>
        <v>26628.080000000002</v>
      </c>
    </row>
    <row r="22" spans="1:6" ht="23.25" customHeight="1" x14ac:dyDescent="0.25">
      <c r="A22" s="32"/>
      <c r="B22" s="32" t="s">
        <v>38</v>
      </c>
      <c r="C22" s="87" t="s">
        <v>108</v>
      </c>
      <c r="D22" s="87">
        <v>1</v>
      </c>
      <c r="E22" s="35"/>
      <c r="F22" s="35">
        <f>SUM(F6:F21)</f>
        <v>59405.968529575475</v>
      </c>
    </row>
    <row r="24" spans="1:6" x14ac:dyDescent="0.25">
      <c r="E24" s="36"/>
    </row>
  </sheetData>
  <mergeCells count="3">
    <mergeCell ref="A2:F2"/>
    <mergeCell ref="A3:F3"/>
    <mergeCell ref="A4:F4"/>
  </mergeCells>
  <pageMargins left="0" right="0" top="0" bottom="0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Справочно</vt:lpstr>
      <vt:lpstr>Калькуляция</vt:lpstr>
      <vt:lpstr>Калькуляция (2)</vt:lpstr>
      <vt:lpstr>Услуга_зарплата</vt:lpstr>
      <vt:lpstr>Услуга</vt:lpstr>
      <vt:lpstr>расходные материалы.</vt:lpstr>
      <vt:lpstr>Калькуляция!Область_печати</vt:lpstr>
      <vt:lpstr>'Калькуляция (2)'!Область_печати</vt:lpstr>
      <vt:lpstr>Справочно!Область_печати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2022-02-02T06:22:06Z</cp:lastPrinted>
  <dcterms:created xsi:type="dcterms:W3CDTF">2019-05-28T14:54:42Z</dcterms:created>
  <dcterms:modified xsi:type="dcterms:W3CDTF">2022-02-02T11:21:28Z</dcterms:modified>
</cp:coreProperties>
</file>